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777\Desktop\КОНСПАЕВА\2025 год\Бюджет\Исполнение\исполнение бюджета за 2024 год\"/>
    </mc:Choice>
  </mc:AlternateContent>
  <xr:revisionPtr revIDLastSave="0" documentId="13_ncr:1_{FFF09772-D919-4E8A-881F-8AD0297F5EBE}" xr6:coauthVersionLast="45" xr6:coauthVersionMax="47" xr10:uidLastSave="{00000000-0000-0000-0000-000000000000}"/>
  <bookViews>
    <workbookView xWindow="-120" yWindow="-120" windowWidth="1560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1" l="1"/>
  <c r="D29" i="1"/>
  <c r="F33" i="1"/>
  <c r="F32" i="1"/>
  <c r="F42" i="1"/>
  <c r="E10" i="1" l="1"/>
  <c r="F41" i="1" l="1"/>
  <c r="F47" i="1" l="1"/>
  <c r="E12" i="1"/>
  <c r="F35" i="1"/>
  <c r="D25" i="1"/>
  <c r="E25" i="1"/>
  <c r="F34" i="1"/>
  <c r="F43" i="1"/>
  <c r="F36" i="1"/>
  <c r="F40" i="1"/>
  <c r="F39" i="1"/>
  <c r="E27" i="1"/>
  <c r="F11" i="1"/>
  <c r="F13" i="1"/>
  <c r="F14" i="1"/>
  <c r="F15" i="1"/>
  <c r="F18" i="1"/>
  <c r="F20" i="1"/>
  <c r="F21" i="1"/>
  <c r="F22" i="1"/>
  <c r="F30" i="1"/>
  <c r="F31" i="1"/>
  <c r="F37" i="1"/>
  <c r="F38" i="1"/>
  <c r="E17" i="1"/>
  <c r="E19" i="1"/>
  <c r="E23" i="1"/>
  <c r="D12" i="1"/>
  <c r="D27" i="1"/>
  <c r="D23" i="1"/>
  <c r="D17" i="1"/>
  <c r="D10" i="1"/>
  <c r="D19" i="1"/>
  <c r="E9" i="1" l="1"/>
  <c r="E49" i="1" s="1"/>
  <c r="D9" i="1"/>
  <c r="D49" i="1" s="1"/>
  <c r="F29" i="1"/>
  <c r="F17" i="1"/>
  <c r="F19" i="1"/>
  <c r="F10" i="1"/>
  <c r="F12" i="1" l="1"/>
  <c r="F16" i="1"/>
  <c r="F9" i="1" l="1"/>
  <c r="F49" i="1"/>
</calcChain>
</file>

<file path=xl/sharedStrings.xml><?xml version="1.0" encoding="utf-8"?>
<sst xmlns="http://schemas.openxmlformats.org/spreadsheetml/2006/main" count="91" uniqueCount="79">
  <si>
    <t>Доходы от уплаты акцизов</t>
  </si>
  <si>
    <t>Код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</si>
  <si>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</si>
  <si>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</si>
  <si>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</si>
  <si>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</si>
  <si>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</si>
  <si>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1 01 02010 01 0000 110</t>
  </si>
  <si>
    <t>1 03 00000 01 0000 110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</si>
  <si>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</si>
  <si>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</si>
  <si>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</si>
  <si>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</si>
  <si>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</si>
  <si>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</si>
  <si>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</si>
  <si>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</si>
  <si>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</si>
  <si>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</si>
  <si>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</si>
  <si>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</si>
  <si>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</si>
  <si>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</si>
  <si>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</si>
  <si>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</si>
  <si>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</si>
  <si>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</si>
  <si>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</si>
  <si>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межселенных территорий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</si>
  <si>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</si>
  <si>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</si>
  <si>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</si>
  <si>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</si>
  <si>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</si>
  <si>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</si>
  <si>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</si>
  <si>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</si>
  <si>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Дотации бюджетам поселений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</si>
  <si>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</si>
  <si>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</si>
  <si>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</si>
  <si>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</si>
  <si>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Прочие межбюджетные трансферты, передаваемые бюджетам сельских поселений (ЖКХ)</t>
  </si>
  <si>
    <t>2 02 15001 10 0000 150</t>
  </si>
  <si>
    <t>2 02 35118 10 0000 150</t>
  </si>
  <si>
    <t>2 02 30024 10 0000 150</t>
  </si>
  <si>
    <t>2 02 40014 10 0000 150</t>
  </si>
  <si>
    <t>2 02 04999 10 0000 150</t>
  </si>
  <si>
    <t>Прочие межбюджетные трансферты, передаваемые бюджетам сельских поселений</t>
  </si>
  <si>
    <t>Процент исполнения</t>
  </si>
  <si>
    <t>2 19 60010 10 0000 150</t>
  </si>
  <si>
    <t>Возврат остатков субсидий, субвенций и иных межбюджетных трансфертов</t>
  </si>
  <si>
    <t>Доходы от возврата остатков субсидий</t>
  </si>
  <si>
    <t>2 18 60010 10 0000 150</t>
  </si>
  <si>
    <t>Приложение № 1</t>
  </si>
  <si>
    <t>К  решению Совета  депутатов</t>
  </si>
  <si>
    <t>Прочие межбюджетные трансферты, передаваемые бюджетам сельских поселений (на содержание кладбищ)</t>
  </si>
  <si>
    <t>Большеивановского сельского/п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</si>
  <si>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</si>
  <si>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АРЕНДЫ ИМУЩЕСТВА</t>
  </si>
  <si>
    <t>1 11 05025 01 0000 120</t>
  </si>
  <si>
    <t>1 11 00000 00 0000 000</t>
  </si>
  <si>
    <t>Прочие межбюджетные трансферты, передаваемые бюджетам сельских поселений(благоустройство)</t>
  </si>
  <si>
    <t>Прочие межбюджетные трансферты, передаваемые бюджетам сельских поселений( осуществление дорожной деятельности)</t>
  </si>
  <si>
    <t>2 07 05030 10 0000 150</t>
  </si>
  <si>
    <t>Прочие межбюджетные трансферты, передаваемые бюджетам сельских поселений(на осуществление дорожной деятельности)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</si>
  <si>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</si>
  <si>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</si>
  <si>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Прочие безвозмездные поступления</t>
  </si>
  <si>
    <t>Прочие межбюджетные трансферты, передаваемые бюджетам сельских поселений (на полномочия по определению границ поселения))</t>
  </si>
  <si>
    <t>Прогноз бюджета на 2024 г.</t>
  </si>
  <si>
    <t>Доходы от возврата прочих остатков субсидий</t>
  </si>
  <si>
    <t>Возврат излишне уплаченных сумм налогов</t>
  </si>
  <si>
    <t>Денежные взыскания (штрафы)</t>
  </si>
  <si>
    <t>1 16 18000 02 0000 140</t>
  </si>
  <si>
    <t>Прочие межбюджетные трансферты, передаваемые бюджетам сельских поселений(уличное освещение)</t>
  </si>
  <si>
    <t>Исполнение доходов бюджета Большеивановского сельского поселения по кодам бюджетной классификации доходов за  2024 год</t>
  </si>
  <si>
    <t>Исполнение на 31.12.2024</t>
  </si>
  <si>
    <t>От 28.04.2025г.№43/14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</si>
</sst>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#,##0.00\ _₽"/>
  </numFmts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165" fontId="0" fillId="0" borderId="1" xfId="0" applyNumberFormat="1" applyBorder="1" applyAlignment="1">
      <alignment wrapText="1"/>
    </xf>
    <xf numFmtId="165" fontId="0" fillId="0" borderId="1" xfId="0" applyNumberFormat="1" applyFont="1" applyBorder="1" applyAlignment="1">
      <alignment wrapText="1"/>
    </xf>
    <xf numFmtId="0" fontId="4" fillId="0" borderId="0" xfId="0" applyFont="1"/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workbookViewId="0">
      <selection activeCell="F5" sqref="F5"/>
    </sheetView>
  </sheetViews>
  <sheetFormatPr defaultRowHeight="12.75" x14ac:dyDescent="0.2"/>
  <cols>
    <col min="1" max="1" width="4.140625" customWidth="1"/>
    <col min="2" max="2" width="21.7109375" customWidth="1"/>
    <col min="3" max="3" width="65.5703125" customWidth="1"/>
    <col min="4" max="4" width="13.7109375" customWidth="1"/>
    <col min="5" max="5" width="15.28515625" customWidth="1"/>
    <col min="6" max="6" width="11.28515625" customWidth="1"/>
    <col min="7" max="7" width="21.7109375" style="1" customWidth="1"/>
    <col min="8" max="8" width="8.85546875" customWidth="1"/>
  </cols>
  <sheetData>
    <row r="1" spans="1:9" x14ac:dyDescent="0.2">
      <c r="E1" s="15" t="s">
        <v>54</v>
      </c>
    </row>
    <row r="2" spans="1:9" x14ac:dyDescent="0.2">
      <c r="E2" s="16" t="s">
        <v>55</v>
      </c>
    </row>
    <row r="3" spans="1:9" x14ac:dyDescent="0.2">
      <c r="E3" s="16" t="s">
        <v>57</v>
      </c>
    </row>
    <row r="4" spans="1:9" ht="12" customHeight="1" x14ac:dyDescent="0.2">
      <c r="E4" s="16" t="s">
        <v>78</v>
      </c>
    </row>
    <row r="5" spans="1:9" ht="12" customHeight="1" x14ac:dyDescent="0.2"/>
    <row r="7" spans="1:9" ht="15" x14ac:dyDescent="0.25">
      <c r="B7" s="12" t="s">
        <v>76</v>
      </c>
      <c r="C7" s="13"/>
      <c r="D7" s="13"/>
      <c r="E7" s="13"/>
      <c r="F7" s="13"/>
      <c r="G7" s="14"/>
      <c r="H7" s="13"/>
      <c r="I7" s="13"/>
    </row>
    <row r="8" spans="1:9" s="2" customFormat="1" ht="38.25" x14ac:dyDescent="0.2">
      <c r="A8" s="6" t="s">
        <v>1</v>
      </c>
      <c r="B8" s="6"/>
      <c r="C8" s="6" t="s">
        <v>2</v>
      </c>
      <c r="D8" s="6" t="s">
        <v>70</v>
      </c>
      <c r="E8" s="6" t="s">
        <v>77</v>
      </c>
      <c r="F8" s="6" t="s">
        <v>49</v>
      </c>
      <c r="G8" s="3"/>
    </row>
    <row r="9" spans="1:9" s="4" customFormat="1" x14ac:dyDescent="0.2">
      <c r="A9" s="7">
        <v>0</v>
      </c>
      <c r="B9" s="7" t="s">
        <v>3</v>
      </c>
      <c r="C9" s="7" t="s">
        <v>4</v>
      </c>
      <c r="D9" s="9">
        <f>D10+D12+D17+D19+D25+D23+D27</f>
        <v>5222380</v>
      </c>
      <c r="E9" s="9">
        <f>E10+E12+E17+E19+E23+E25+E27</f>
        <v>5247438.8800000008</v>
      </c>
      <c r="F9" s="9">
        <f>E9/D9*100</f>
        <v>100.4798363964323</v>
      </c>
      <c r="G9" s="5"/>
    </row>
    <row r="10" spans="1:9" s="2" customFormat="1" x14ac:dyDescent="0.2">
      <c r="A10" s="6">
        <v>0</v>
      </c>
      <c r="B10" s="6" t="s">
        <v>5</v>
      </c>
      <c r="C10" s="6" t="s">
        <v>6</v>
      </c>
      <c r="D10" s="9">
        <f>D11</f>
        <v>2159500</v>
      </c>
      <c r="E10" s="9">
        <f>E11</f>
        <v>2671852.54</v>
      </c>
      <c r="F10" s="9">
        <f t="shared" ref="F10:F49" si="0">E10/D10*100</f>
        <v>123.72551701782821</v>
      </c>
      <c r="G10" s="3"/>
    </row>
    <row r="11" spans="1:9" s="2" customFormat="1" ht="51" x14ac:dyDescent="0.2">
      <c r="A11" s="6">
        <v>182</v>
      </c>
      <c r="B11" s="6" t="s">
        <v>7</v>
      </c>
      <c r="C11" s="6" t="s">
        <v>41</v>
      </c>
      <c r="D11" s="10">
        <v>2159500</v>
      </c>
      <c r="E11" s="10">
        <v>2671852.54</v>
      </c>
      <c r="F11" s="9">
        <f t="shared" si="0"/>
        <v>123.72551701782821</v>
      </c>
      <c r="G11" s="3"/>
    </row>
    <row r="12" spans="1:9" s="2" customFormat="1" ht="15" x14ac:dyDescent="0.2">
      <c r="A12" s="6">
        <v>0</v>
      </c>
      <c r="B12" s="6" t="s">
        <v>8</v>
      </c>
      <c r="C12" s="8" t="s">
        <v>0</v>
      </c>
      <c r="D12" s="9">
        <f>D13+D14+D15+D16</f>
        <v>1866280</v>
      </c>
      <c r="E12" s="9">
        <f>E13+E14+E15+E16</f>
        <v>2001859.07</v>
      </c>
      <c r="F12" s="9">
        <f t="shared" si="0"/>
        <v>107.26466928863836</v>
      </c>
      <c r="G12" s="3"/>
    </row>
    <row r="13" spans="1:9" s="2" customFormat="1" ht="52.9" customHeight="1" x14ac:dyDescent="0.2">
      <c r="A13" s="6">
        <v>100</v>
      </c>
      <c r="B13" s="6" t="s">
        <v>9</v>
      </c>
      <c r="C13" s="6" t="s">
        <v>10</v>
      </c>
      <c r="D13" s="10">
        <v>973340</v>
      </c>
      <c r="E13" s="10">
        <v>1034205.19</v>
      </c>
      <c r="F13" s="9">
        <f t="shared" si="0"/>
        <v>106.25323011486223</v>
      </c>
      <c r="G13" s="3"/>
    </row>
    <row r="14" spans="1:9" s="2" customFormat="1" ht="70.150000000000006" customHeight="1" x14ac:dyDescent="0.2">
      <c r="A14" s="6">
        <v>100</v>
      </c>
      <c r="B14" s="6" t="s">
        <v>11</v>
      </c>
      <c r="C14" s="6" t="s">
        <v>12</v>
      </c>
      <c r="D14" s="10">
        <v>4640</v>
      </c>
      <c r="E14" s="10">
        <v>5975.8</v>
      </c>
      <c r="F14" s="9">
        <f t="shared" si="0"/>
        <v>128.78879310344828</v>
      </c>
      <c r="G14" s="3"/>
    </row>
    <row r="15" spans="1:9" s="2" customFormat="1" ht="54.6" customHeight="1" x14ac:dyDescent="0.2">
      <c r="A15" s="6">
        <v>100</v>
      </c>
      <c r="B15" s="6" t="s">
        <v>13</v>
      </c>
      <c r="C15" s="6" t="s">
        <v>14</v>
      </c>
      <c r="D15" s="10">
        <v>1009250</v>
      </c>
      <c r="E15" s="10">
        <v>1074255.97</v>
      </c>
      <c r="F15" s="9">
        <f t="shared" si="0"/>
        <v>106.44101758731732</v>
      </c>
      <c r="G15" s="3"/>
    </row>
    <row r="16" spans="1:9" s="2" customFormat="1" ht="56.45" customHeight="1" x14ac:dyDescent="0.2">
      <c r="A16" s="6">
        <v>100</v>
      </c>
      <c r="B16" s="6" t="s">
        <v>15</v>
      </c>
      <c r="C16" s="6" t="s">
        <v>16</v>
      </c>
      <c r="D16" s="10">
        <v>-120950</v>
      </c>
      <c r="E16" s="10">
        <v>-112577.89</v>
      </c>
      <c r="F16" s="9">
        <f t="shared" si="0"/>
        <v>93.078040512608524</v>
      </c>
      <c r="G16" s="3"/>
    </row>
    <row r="17" spans="1:7" s="2" customFormat="1" x14ac:dyDescent="0.2">
      <c r="A17" s="6">
        <v>0</v>
      </c>
      <c r="B17" s="6" t="s">
        <v>17</v>
      </c>
      <c r="C17" s="6" t="s">
        <v>18</v>
      </c>
      <c r="D17" s="9">
        <f>D18</f>
        <v>197300</v>
      </c>
      <c r="E17" s="9">
        <f>E18</f>
        <v>268572.5</v>
      </c>
      <c r="F17" s="9">
        <f t="shared" si="0"/>
        <v>136.12392295995946</v>
      </c>
      <c r="G17" s="3"/>
    </row>
    <row r="18" spans="1:7" s="2" customFormat="1" x14ac:dyDescent="0.2">
      <c r="A18" s="6">
        <v>182</v>
      </c>
      <c r="B18" s="6" t="s">
        <v>19</v>
      </c>
      <c r="C18" s="6" t="s">
        <v>20</v>
      </c>
      <c r="D18" s="10">
        <v>197300</v>
      </c>
      <c r="E18" s="10">
        <v>268572.5</v>
      </c>
      <c r="F18" s="9">
        <f t="shared" si="0"/>
        <v>136.12392295995946</v>
      </c>
      <c r="G18" s="3"/>
    </row>
    <row r="19" spans="1:7" s="2" customFormat="1" x14ac:dyDescent="0.2">
      <c r="A19" s="6">
        <v>0</v>
      </c>
      <c r="B19" s="6" t="s">
        <v>21</v>
      </c>
      <c r="C19" s="6" t="s">
        <v>22</v>
      </c>
      <c r="D19" s="9">
        <f>D20+D21+D22</f>
        <v>999300</v>
      </c>
      <c r="E19" s="9">
        <f>E20+E21+E22</f>
        <v>275852.53999999998</v>
      </c>
      <c r="F19" s="9">
        <f t="shared" si="0"/>
        <v>27.60457720404283</v>
      </c>
      <c r="G19" s="3"/>
    </row>
    <row r="20" spans="1:7" s="2" customFormat="1" ht="38.25" x14ac:dyDescent="0.2">
      <c r="A20" s="6">
        <v>182</v>
      </c>
      <c r="B20" s="6" t="s">
        <v>23</v>
      </c>
      <c r="C20" s="6" t="s">
        <v>24</v>
      </c>
      <c r="D20" s="10">
        <v>26400</v>
      </c>
      <c r="E20" s="10">
        <v>19686.59</v>
      </c>
      <c r="F20" s="9">
        <f t="shared" si="0"/>
        <v>74.570416666666674</v>
      </c>
      <c r="G20" s="3"/>
    </row>
    <row r="21" spans="1:7" s="2" customFormat="1" ht="25.5" x14ac:dyDescent="0.2">
      <c r="A21" s="6">
        <v>182</v>
      </c>
      <c r="B21" s="6" t="s">
        <v>25</v>
      </c>
      <c r="C21" s="6" t="s">
        <v>26</v>
      </c>
      <c r="D21" s="10">
        <v>500000</v>
      </c>
      <c r="E21" s="10">
        <v>-10721.21</v>
      </c>
      <c r="F21" s="9">
        <f t="shared" si="0"/>
        <v>-2.1442419999999998</v>
      </c>
      <c r="G21" s="3"/>
    </row>
    <row r="22" spans="1:7" s="2" customFormat="1" ht="25.5" x14ac:dyDescent="0.2">
      <c r="A22" s="6">
        <v>182</v>
      </c>
      <c r="B22" s="6" t="s">
        <v>27</v>
      </c>
      <c r="C22" s="6" t="s">
        <v>28</v>
      </c>
      <c r="D22" s="10">
        <v>472900</v>
      </c>
      <c r="E22" s="10">
        <v>266887.15999999997</v>
      </c>
      <c r="F22" s="9">
        <f t="shared" si="0"/>
        <v>56.436278282935071</v>
      </c>
      <c r="G22" s="3"/>
    </row>
    <row r="23" spans="1:7" s="2" customFormat="1" x14ac:dyDescent="0.2">
      <c r="A23" s="6">
        <v>945</v>
      </c>
      <c r="B23" s="6" t="s">
        <v>29</v>
      </c>
      <c r="C23" s="6" t="s">
        <v>30</v>
      </c>
      <c r="D23" s="9">
        <f>D24</f>
        <v>0</v>
      </c>
      <c r="E23" s="9">
        <f>E24</f>
        <v>0</v>
      </c>
      <c r="F23" s="9">
        <v>0</v>
      </c>
      <c r="G23" s="3"/>
    </row>
    <row r="24" spans="1:7" s="2" customFormat="1" ht="51" x14ac:dyDescent="0.2">
      <c r="A24" s="6">
        <v>945</v>
      </c>
      <c r="B24" s="6" t="s">
        <v>31</v>
      </c>
      <c r="C24" s="6" t="s">
        <v>32</v>
      </c>
      <c r="D24" s="10"/>
      <c r="E24" s="10">
        <v>0</v>
      </c>
      <c r="F24" s="9">
        <v>0</v>
      </c>
      <c r="G24" s="3"/>
    </row>
    <row r="25" spans="1:7" s="2" customFormat="1" x14ac:dyDescent="0.2">
      <c r="A25" s="6">
        <v>945</v>
      </c>
      <c r="B25" s="6" t="s">
        <v>61</v>
      </c>
      <c r="C25" s="6" t="s">
        <v>59</v>
      </c>
      <c r="D25" s="9">
        <f>D26</f>
        <v>0</v>
      </c>
      <c r="E25" s="9">
        <f>E26</f>
        <v>0</v>
      </c>
      <c r="F25" s="9">
        <v>0</v>
      </c>
      <c r="G25" s="3"/>
    </row>
    <row r="26" spans="1:7" s="2" customFormat="1" ht="63.75" x14ac:dyDescent="0.2">
      <c r="A26" s="6">
        <v>945</v>
      </c>
      <c r="B26" s="6" t="s">
        <v>60</v>
      </c>
      <c r="C26" s="6" t="s">
        <v>58</v>
      </c>
      <c r="D26" s="10"/>
      <c r="E26" s="10"/>
      <c r="F26" s="9">
        <v>0</v>
      </c>
      <c r="G26" s="3"/>
    </row>
    <row r="27" spans="1:7" s="2" customFormat="1" x14ac:dyDescent="0.2">
      <c r="A27" s="6">
        <v>945</v>
      </c>
      <c r="B27" s="6" t="s">
        <v>33</v>
      </c>
      <c r="C27" s="6" t="s">
        <v>34</v>
      </c>
      <c r="D27" s="9">
        <f>D28</f>
        <v>0</v>
      </c>
      <c r="E27" s="9">
        <f>E28</f>
        <v>29302.23</v>
      </c>
      <c r="F27" s="9"/>
      <c r="G27" s="3"/>
    </row>
    <row r="28" spans="1:7" s="2" customFormat="1" x14ac:dyDescent="0.2">
      <c r="A28" s="6">
        <v>802</v>
      </c>
      <c r="B28" s="6" t="s">
        <v>74</v>
      </c>
      <c r="C28" s="6" t="s">
        <v>73</v>
      </c>
      <c r="D28" s="10"/>
      <c r="E28" s="10">
        <v>29302.23</v>
      </c>
      <c r="F28" s="9"/>
      <c r="G28" s="3"/>
    </row>
    <row r="29" spans="1:7" s="4" customFormat="1" x14ac:dyDescent="0.2">
      <c r="A29" s="7">
        <v>0</v>
      </c>
      <c r="B29" s="7" t="s">
        <v>35</v>
      </c>
      <c r="C29" s="7" t="s">
        <v>36</v>
      </c>
      <c r="D29" s="9">
        <f>D30+D31+D32+D33+D34+D35+D36+D37+D38+D39+D40+D41+D42</f>
        <v>4370880.51</v>
      </c>
      <c r="E29" s="9">
        <f>E30+E31+E32+E33+E34+E35+E36+E37+E38+E39+E40+E41+E42+E43+E44+E45+E46+E47+E48</f>
        <v>3912609.85</v>
      </c>
      <c r="F29" s="9">
        <f t="shared" si="0"/>
        <v>89.515369753267407</v>
      </c>
      <c r="G29" s="5"/>
    </row>
    <row r="30" spans="1:7" s="2" customFormat="1" ht="25.5" x14ac:dyDescent="0.2">
      <c r="A30" s="6">
        <v>945</v>
      </c>
      <c r="B30" s="6" t="s">
        <v>43</v>
      </c>
      <c r="C30" s="6" t="s">
        <v>37</v>
      </c>
      <c r="D30" s="10">
        <v>1327000</v>
      </c>
      <c r="E30" s="10">
        <v>1327000</v>
      </c>
      <c r="F30" s="9">
        <f t="shared" si="0"/>
        <v>100</v>
      </c>
      <c r="G30" s="3"/>
    </row>
    <row r="31" spans="1:7" s="2" customFormat="1" ht="25.5" x14ac:dyDescent="0.2">
      <c r="A31" s="6">
        <v>945</v>
      </c>
      <c r="B31" s="6" t="s">
        <v>47</v>
      </c>
      <c r="C31" s="6" t="s">
        <v>48</v>
      </c>
      <c r="D31" s="10">
        <v>1163869</v>
      </c>
      <c r="E31" s="10">
        <v>1163869</v>
      </c>
      <c r="F31" s="9">
        <f t="shared" si="0"/>
        <v>100</v>
      </c>
      <c r="G31" s="3"/>
    </row>
    <row r="32" spans="1:7" s="2" customFormat="1" ht="25.5" x14ac:dyDescent="0.2">
      <c r="A32" s="6">
        <v>945</v>
      </c>
      <c r="B32" s="6" t="s">
        <v>47</v>
      </c>
      <c r="C32" s="6" t="s">
        <v>65</v>
      </c>
      <c r="D32" s="10">
        <v>303030.40000000002</v>
      </c>
      <c r="E32" s="10">
        <v>303030.40000000002</v>
      </c>
      <c r="F32" s="9">
        <f t="shared" ref="F32:F33" si="1">E32/D32*100</f>
        <v>100</v>
      </c>
      <c r="G32" s="3"/>
    </row>
    <row r="33" spans="1:7" s="2" customFormat="1" ht="25.5" x14ac:dyDescent="0.2">
      <c r="A33" s="6">
        <v>945</v>
      </c>
      <c r="B33" s="6" t="s">
        <v>47</v>
      </c>
      <c r="C33" s="6" t="s">
        <v>75</v>
      </c>
      <c r="D33" s="10">
        <v>730359.47</v>
      </c>
      <c r="E33" s="10">
        <v>716574.68</v>
      </c>
      <c r="F33" s="9">
        <f t="shared" si="1"/>
        <v>98.112602004051524</v>
      </c>
      <c r="G33" s="3"/>
    </row>
    <row r="34" spans="1:7" s="2" customFormat="1" ht="25.5" x14ac:dyDescent="0.2">
      <c r="A34" s="6">
        <v>945</v>
      </c>
      <c r="B34" s="6" t="s">
        <v>47</v>
      </c>
      <c r="C34" s="6" t="s">
        <v>63</v>
      </c>
      <c r="D34" s="10">
        <v>20000</v>
      </c>
      <c r="E34" s="10">
        <v>20000</v>
      </c>
      <c r="F34" s="9">
        <f t="shared" si="0"/>
        <v>100</v>
      </c>
      <c r="G34" s="3"/>
    </row>
    <row r="35" spans="1:7" s="2" customFormat="1" ht="25.5" x14ac:dyDescent="0.2">
      <c r="A35" s="6">
        <v>945</v>
      </c>
      <c r="B35" s="6" t="s">
        <v>47</v>
      </c>
      <c r="C35" s="6" t="s">
        <v>62</v>
      </c>
      <c r="D35" s="10">
        <v>166666.67000000001</v>
      </c>
      <c r="E35" s="10">
        <v>119185.8</v>
      </c>
      <c r="F35" s="9">
        <f t="shared" si="0"/>
        <v>71.511478569770432</v>
      </c>
      <c r="G35" s="3"/>
    </row>
    <row r="36" spans="1:7" s="2" customFormat="1" ht="25.5" x14ac:dyDescent="0.2">
      <c r="A36" s="6">
        <v>945</v>
      </c>
      <c r="B36" s="6" t="s">
        <v>47</v>
      </c>
      <c r="C36" s="6" t="s">
        <v>63</v>
      </c>
      <c r="D36" s="10">
        <v>155662</v>
      </c>
      <c r="E36" s="10">
        <v>1557</v>
      </c>
      <c r="F36" s="9">
        <f t="shared" ref="F36" si="2">E36/D36*100</f>
        <v>1.0002441186673692</v>
      </c>
      <c r="G36" s="3"/>
    </row>
    <row r="37" spans="1:7" s="2" customFormat="1" ht="38.25" x14ac:dyDescent="0.2">
      <c r="A37" s="6">
        <v>945</v>
      </c>
      <c r="B37" s="6" t="s">
        <v>44</v>
      </c>
      <c r="C37" s="6" t="s">
        <v>38</v>
      </c>
      <c r="D37" s="10">
        <v>87320</v>
      </c>
      <c r="E37" s="10">
        <v>87320</v>
      </c>
      <c r="F37" s="9">
        <f t="shared" si="0"/>
        <v>100</v>
      </c>
      <c r="G37" s="3"/>
    </row>
    <row r="38" spans="1:7" s="2" customFormat="1" ht="25.5" x14ac:dyDescent="0.2">
      <c r="A38" s="6">
        <v>945</v>
      </c>
      <c r="B38" s="6" t="s">
        <v>45</v>
      </c>
      <c r="C38" s="6" t="s">
        <v>39</v>
      </c>
      <c r="D38" s="10">
        <v>3300</v>
      </c>
      <c r="E38" s="10">
        <v>3300</v>
      </c>
      <c r="F38" s="9">
        <f t="shared" si="0"/>
        <v>100</v>
      </c>
      <c r="G38" s="3"/>
    </row>
    <row r="39" spans="1:7" s="2" customFormat="1" ht="25.5" x14ac:dyDescent="0.2">
      <c r="A39" s="6">
        <v>945</v>
      </c>
      <c r="B39" s="6" t="s">
        <v>45</v>
      </c>
      <c r="C39" s="6" t="s">
        <v>39</v>
      </c>
      <c r="D39" s="10">
        <v>110000</v>
      </c>
      <c r="E39" s="10"/>
      <c r="F39" s="9">
        <f t="shared" ref="F39:F42" si="3">E39/D39*100</f>
        <v>0</v>
      </c>
      <c r="G39" s="3"/>
    </row>
    <row r="40" spans="1:7" s="2" customFormat="1" ht="25.5" x14ac:dyDescent="0.2">
      <c r="A40" s="6">
        <v>945</v>
      </c>
      <c r="B40" s="6" t="s">
        <v>46</v>
      </c>
      <c r="C40" s="6" t="s">
        <v>42</v>
      </c>
      <c r="D40" s="10">
        <v>272672.96999999997</v>
      </c>
      <c r="E40" s="10">
        <v>139172.97</v>
      </c>
      <c r="F40" s="9">
        <f t="shared" si="3"/>
        <v>51.040251624500968</v>
      </c>
      <c r="G40" s="3"/>
    </row>
    <row r="41" spans="1:7" s="2" customFormat="1" ht="25.5" x14ac:dyDescent="0.2">
      <c r="A41" s="6">
        <v>945</v>
      </c>
      <c r="B41" s="6" t="s">
        <v>46</v>
      </c>
      <c r="C41" s="6" t="s">
        <v>56</v>
      </c>
      <c r="D41" s="10">
        <v>10000</v>
      </c>
      <c r="E41" s="10">
        <v>10000</v>
      </c>
      <c r="F41" s="9">
        <f t="shared" si="3"/>
        <v>100</v>
      </c>
      <c r="G41" s="3"/>
    </row>
    <row r="42" spans="1:7" s="2" customFormat="1" ht="25.5" x14ac:dyDescent="0.2">
      <c r="A42" s="6">
        <v>945</v>
      </c>
      <c r="B42" s="6" t="s">
        <v>46</v>
      </c>
      <c r="C42" s="6" t="s">
        <v>69</v>
      </c>
      <c r="D42" s="10">
        <v>21000</v>
      </c>
      <c r="E42" s="10">
        <v>21000</v>
      </c>
      <c r="F42" s="9">
        <f t="shared" si="3"/>
        <v>100</v>
      </c>
      <c r="G42" s="3"/>
    </row>
    <row r="43" spans="1:7" s="2" customFormat="1" x14ac:dyDescent="0.2">
      <c r="A43" s="6">
        <v>945</v>
      </c>
      <c r="B43" s="6" t="s">
        <v>66</v>
      </c>
      <c r="C43" s="6" t="s">
        <v>72</v>
      </c>
      <c r="D43" s="10"/>
      <c r="E43" s="10"/>
      <c r="F43" s="9" t="e">
        <f t="shared" ref="F43" si="4">E43/D43*100</f>
        <v>#DIV/0!</v>
      </c>
      <c r="G43" s="3"/>
    </row>
    <row r="44" spans="1:7" s="2" customFormat="1" ht="25.5" x14ac:dyDescent="0.2">
      <c r="A44" s="6">
        <v>945</v>
      </c>
      <c r="B44" s="6" t="s">
        <v>50</v>
      </c>
      <c r="C44" s="6" t="s">
        <v>51</v>
      </c>
      <c r="D44" s="10">
        <v>0</v>
      </c>
      <c r="E44" s="10"/>
      <c r="F44" s="9">
        <v>0</v>
      </c>
      <c r="G44" s="3"/>
    </row>
    <row r="45" spans="1:7" s="2" customFormat="1" x14ac:dyDescent="0.2">
      <c r="A45" s="6">
        <v>945</v>
      </c>
      <c r="B45" s="6" t="s">
        <v>53</v>
      </c>
      <c r="C45" s="6" t="s">
        <v>52</v>
      </c>
      <c r="D45" s="10">
        <v>0</v>
      </c>
      <c r="E45" s="10">
        <v>1000</v>
      </c>
      <c r="F45" s="9">
        <v>0</v>
      </c>
      <c r="G45" s="3"/>
    </row>
    <row r="46" spans="1:7" s="2" customFormat="1" x14ac:dyDescent="0.2">
      <c r="A46" s="6">
        <v>945</v>
      </c>
      <c r="B46" s="6" t="s">
        <v>50</v>
      </c>
      <c r="C46" s="6" t="s">
        <v>71</v>
      </c>
      <c r="D46" s="10">
        <v>0</v>
      </c>
      <c r="E46" s="10">
        <v>-400</v>
      </c>
      <c r="F46" s="9">
        <v>0</v>
      </c>
      <c r="G46" s="3"/>
    </row>
    <row r="47" spans="1:7" s="2" customFormat="1" x14ac:dyDescent="0.2">
      <c r="A47" s="6">
        <v>945</v>
      </c>
      <c r="B47" s="6" t="s">
        <v>64</v>
      </c>
      <c r="C47" s="6" t="s">
        <v>68</v>
      </c>
      <c r="D47" s="11">
        <v>0</v>
      </c>
      <c r="E47" s="10">
        <v>0</v>
      </c>
      <c r="F47" s="9" t="e">
        <f>E47/D47*100</f>
        <v>#DIV/0!</v>
      </c>
      <c r="G47" s="3"/>
    </row>
    <row r="48" spans="1:7" s="2" customFormat="1" ht="63.75" x14ac:dyDescent="0.2">
      <c r="A48" s="6">
        <v>945</v>
      </c>
      <c r="B48" s="6" t="s">
        <v>66</v>
      </c>
      <c r="C48" s="6" t="s">
        <v>67</v>
      </c>
      <c r="D48" s="10"/>
      <c r="E48" s="10"/>
      <c r="F48" s="9"/>
      <c r="G48" s="3"/>
    </row>
    <row r="49" spans="1:6" x14ac:dyDescent="0.2">
      <c r="A49" s="6"/>
      <c r="B49" s="6"/>
      <c r="C49" s="6" t="s">
        <v>40</v>
      </c>
      <c r="D49" s="9">
        <f>D29+D9</f>
        <v>9593260.5099999998</v>
      </c>
      <c r="E49" s="9">
        <f>E29+E9</f>
        <v>9160048.7300000004</v>
      </c>
      <c r="F49" s="9">
        <f t="shared" si="0"/>
        <v>95.484207068614253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777</cp:lastModifiedBy>
  <cp:lastPrinted>2023-03-13T08:15:51Z</cp:lastPrinted>
  <dcterms:created xsi:type="dcterms:W3CDTF">2007-10-31T11:38:30Z</dcterms:created>
  <dcterms:modified xsi:type="dcterms:W3CDTF">2025-04-24T06:20:04Z</dcterms:modified>
</cp:coreProperties>
</file>